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0" yWindow="0" windowWidth="19320" windowHeight="12135" tabRatio="920"/>
  </bookViews>
  <sheets>
    <sheet name="Показатели 20.03.17" sheetId="41" r:id="rId1"/>
  </sheets>
  <definedNames>
    <definedName name="_xlnm.Print_Titles" localSheetId="0">'Показатели 20.03.17'!$9:$9</definedName>
    <definedName name="_xlnm.Print_Area" localSheetId="0">'Показатели 20.03.17'!$A$1:$I$51</definedName>
  </definedNames>
  <calcPr calcId="144525"/>
</workbook>
</file>

<file path=xl/calcChain.xml><?xml version="1.0" encoding="utf-8"?>
<calcChain xmlns="http://schemas.openxmlformats.org/spreadsheetml/2006/main">
  <c r="I15" i="41" l="1"/>
  <c r="E50" i="41" l="1"/>
  <c r="D50" i="41"/>
  <c r="I48" i="41"/>
  <c r="H48" i="41"/>
  <c r="G48" i="41"/>
  <c r="F48" i="41"/>
  <c r="F50" i="41" s="1"/>
  <c r="F51" i="41" s="1"/>
  <c r="I44" i="41"/>
  <c r="H44" i="41"/>
  <c r="G44" i="41"/>
  <c r="E44" i="41"/>
  <c r="D44" i="41"/>
  <c r="G41" i="41"/>
  <c r="E41" i="41"/>
  <c r="D41" i="41"/>
  <c r="I39" i="41"/>
  <c r="I37" i="41" s="1"/>
  <c r="H39" i="41"/>
  <c r="H41" i="41" s="1"/>
  <c r="F39" i="41"/>
  <c r="F41" i="41" s="1"/>
  <c r="H37" i="41"/>
  <c r="G37" i="41"/>
  <c r="I35" i="41"/>
  <c r="H35" i="41"/>
  <c r="G35" i="41"/>
  <c r="F35" i="41"/>
  <c r="E35" i="41"/>
  <c r="D35" i="41"/>
  <c r="I34" i="41"/>
  <c r="H34" i="41"/>
  <c r="G34" i="41"/>
  <c r="F34" i="41"/>
  <c r="E34" i="41"/>
  <c r="D34" i="41"/>
  <c r="I31" i="41"/>
  <c r="H31" i="41"/>
  <c r="G31" i="41"/>
  <c r="F31" i="41"/>
  <c r="E31" i="41"/>
  <c r="D31" i="41"/>
  <c r="I28" i="41"/>
  <c r="H28" i="41"/>
  <c r="G28" i="41"/>
  <c r="F28" i="41"/>
  <c r="E28" i="41"/>
  <c r="D28" i="41"/>
  <c r="C28" i="41"/>
  <c r="D27" i="41"/>
  <c r="I23" i="41"/>
  <c r="H23" i="41"/>
  <c r="G23" i="41"/>
  <c r="F23" i="41"/>
  <c r="E23" i="41"/>
  <c r="D23" i="41"/>
  <c r="C23" i="41"/>
  <c r="F22" i="41"/>
  <c r="E22" i="41"/>
  <c r="D22" i="41"/>
  <c r="C22" i="41"/>
  <c r="I20" i="41"/>
  <c r="H20" i="41"/>
  <c r="G20" i="41"/>
  <c r="F20" i="41"/>
  <c r="E20" i="41"/>
  <c r="D20" i="41"/>
  <c r="C20" i="41"/>
  <c r="I16" i="41"/>
  <c r="H16" i="41"/>
  <c r="G16" i="41"/>
  <c r="F16" i="41"/>
  <c r="E16" i="41"/>
  <c r="D16" i="41"/>
  <c r="C16" i="41"/>
  <c r="H15" i="41"/>
  <c r="G15" i="41"/>
  <c r="F15" i="41"/>
  <c r="E15" i="41"/>
  <c r="D15" i="41"/>
  <c r="H43" i="41" l="1"/>
  <c r="F37" i="41"/>
  <c r="D51" i="41"/>
  <c r="H50" i="41"/>
  <c r="H51" i="41" s="1"/>
  <c r="I41" i="41"/>
  <c r="I43" i="41" s="1"/>
  <c r="G50" i="41"/>
  <c r="I50" i="41" l="1"/>
  <c r="I51" i="41" s="1"/>
  <c r="G51" i="41"/>
</calcChain>
</file>

<file path=xl/comments1.xml><?xml version="1.0" encoding="utf-8"?>
<comments xmlns="http://schemas.openxmlformats.org/spreadsheetml/2006/main">
  <authors>
    <author>Автор</author>
  </authors>
  <commentList>
    <comment ref="C39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с ДК в сопост услов август 2014</t>
        </r>
      </text>
    </comment>
    <comment ref="D41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факт</t>
        </r>
      </text>
    </comment>
  </commentList>
</comments>
</file>

<file path=xl/sharedStrings.xml><?xml version="1.0" encoding="utf-8"?>
<sst xmlns="http://schemas.openxmlformats.org/spreadsheetml/2006/main" count="91" uniqueCount="65">
  <si>
    <t>Муниципальное образование: город Когалым</t>
  </si>
  <si>
    <t>Наименование показателей</t>
  </si>
  <si>
    <t>Норматив числа получателей услуг на 1 работника учреждений культуры (по среднесписочной численности работников)</t>
  </si>
  <si>
    <t>х</t>
  </si>
  <si>
    <t>2.1.</t>
  </si>
  <si>
    <t>3.1.</t>
  </si>
  <si>
    <t>3.2.</t>
  </si>
  <si>
    <t>4.1.</t>
  </si>
  <si>
    <t>Численность населения по муниципальному образованию, чел.</t>
  </si>
  <si>
    <t>8.1.</t>
  </si>
  <si>
    <t>по муниципальному образованию, %</t>
  </si>
  <si>
    <t>9.1.</t>
  </si>
  <si>
    <t>Средняя заработная плата работников по муниципальному образованию, руб.</t>
  </si>
  <si>
    <t>Темп роста к предыдущему году, %</t>
  </si>
  <si>
    <t>11.1.</t>
  </si>
  <si>
    <t>13.1.</t>
  </si>
  <si>
    <t>Размер начислений на фонд оплаты труда, %</t>
  </si>
  <si>
    <t>в том числе:</t>
  </si>
  <si>
    <t>1.1.</t>
  </si>
  <si>
    <t>число получателей услуг по муниципальному образованию, чел.</t>
  </si>
  <si>
    <t>Среднесписочная численность работников учреждений культуры по муниципальному образованию: человек</t>
  </si>
  <si>
    <t>в том числе по муниципальным учреждениям культуры:</t>
  </si>
  <si>
    <t>Среднемесячная заработная плата работников учреждений  культуры по муниципальному образованию, рублей</t>
  </si>
  <si>
    <t>Соотношение объема средств от оптимизации к сумме объема средств, предусмотренного на повышение оплаты труда, % (стр. 19/стр. 25*100%)</t>
  </si>
  <si>
    <t>Доля от средств от приносящей доход деятельности в фонде заработной платы по работникам учреждений культуры по ХМАО , %</t>
  </si>
  <si>
    <t>Темп роста к предыдущему году по МО, %</t>
  </si>
  <si>
    <t>Темп роста к предыдущему году по ХМАО, %</t>
  </si>
  <si>
    <t>Среднемесячная заработная плата работников учреждений  культуры по ХМАО, рублей</t>
  </si>
  <si>
    <t>по Ханты-Мансийскому автономному округу - Югре, %</t>
  </si>
  <si>
    <t>по Плану мероприятий ("дорожной карте") "Изменения в отраслях социальной сферы, направленные на повышение эффективности сферы культуры", %</t>
  </si>
  <si>
    <t>по Программе поэтапного совершенствования систем оплаты труда в государственных (муниципальных) учреждениях на 2012-2018 годы</t>
  </si>
  <si>
    <t>Соотношение средней заработной платы  работников учреждений  культуры и средней заработной платы в субъекте Российской Федерации:</t>
  </si>
  <si>
    <t>Численность населения субъекта Российской Федерации, чел.</t>
  </si>
  <si>
    <t>Среднесписочная численность работников учреждений культуры: человек</t>
  </si>
  <si>
    <t>Число получателей услуг, чел.</t>
  </si>
  <si>
    <t>Норматив числа получателей услуг на 1 работника учреждений культуры (по среднесписочной численности работников) по муниципальному образованию</t>
  </si>
  <si>
    <t>2013 г. факт</t>
  </si>
  <si>
    <t>№п/п</t>
  </si>
  <si>
    <t>2012 г. факт</t>
  </si>
  <si>
    <t>12.1</t>
  </si>
  <si>
    <t xml:space="preserve">Категория работников: работники учреждений культуры               </t>
  </si>
  <si>
    <t>2014 г. факт</t>
  </si>
  <si>
    <t>Средняя заработная плата работников по Ханты-Мансийскому автономному округу - Югре, руб.</t>
  </si>
  <si>
    <t>Фонд оплаты труда с начислениями, тыс. рублей</t>
  </si>
  <si>
    <t xml:space="preserve">Прирост фонда оплаты труда с начислениями к 2013 г., тыс.руб. </t>
  </si>
  <si>
    <t>за счет средств консолидированного бюджета субъекта Российской Федерации, включая дотацию из федерального бюджета, тыс. руб.</t>
  </si>
  <si>
    <t>от реструктуризации сети, тыс. рублей</t>
  </si>
  <si>
    <t>от оптимизации численности персонала, в том числе административно-управленческого, тыс. рублей</t>
  </si>
  <si>
    <t>от сокращения и оптимизации расходов на содержание учреждений, тыс. рублей</t>
  </si>
  <si>
    <t>за счет средств от приносящей доход деятельности, тыс. руб.</t>
  </si>
  <si>
    <t>за счет иных источников (решений), включая корректировку консолидированного бюджета субъекта Российской Федерации на соответствующий год, тыс. рублей</t>
  </si>
  <si>
    <t>Итого, объем средств, предусмотренный на повышение оплаты труда, тыс. руб. (стр. 18+ 23 + 24)</t>
  </si>
  <si>
    <t xml:space="preserve">Доля от средств от приносящей доход деятельности в фонде заработной платы по работникам учреждений культуры по МО , % </t>
  </si>
  <si>
    <t>2015 г. факт</t>
  </si>
  <si>
    <t>Доплата работникам культуры, содержащимся за счёт бюджета от иной приносящей доход деятельности до среднемесячной ЗП</t>
  </si>
  <si>
    <t>2016 г. факт</t>
  </si>
  <si>
    <t>2017 г. план</t>
  </si>
  <si>
    <t>2018 г. план</t>
  </si>
  <si>
    <t>Показатели нормативов муниципальной «дорожной карты»</t>
  </si>
  <si>
    <t>Приложение</t>
  </si>
  <si>
    <t>города Когалыма</t>
  </si>
  <si>
    <t>от 03.05.2017 №923</t>
  </si>
  <si>
    <t>включая средства, полученные за счет проведения мероприятий по оптимизации, (тыс.руб.), из них:</t>
  </si>
  <si>
    <t>5.1. Показатели нормативов муниципальной «дорожной карты» приведены в приложении к «дорожной карте»</t>
  </si>
  <si>
    <t xml:space="preserve">к постановлению Администрации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</si>
</sst>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0.0"/>
    <numFmt numFmtId="165" formatCode="0.000"/>
    <numFmt numFmtId="166" formatCode="#,##0.0"/>
    <numFmt numFmtId="167" formatCode="#,##0.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3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3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6" fillId="0" borderId="0"/>
    <xf numFmtId="43" fontId="8" fillId="0" borderId="0" applyFont="0" applyFill="0" applyBorder="0" applyAlignment="0" applyProtection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46">
    <xf numFmtId="0" fontId="0" fillId="0" borderId="0" xfId="0"/>
    <xf numFmtId="0" fontId="13" fillId="0" borderId="0" xfId="3" applyFont="1" applyFill="1"/>
    <xf numFmtId="0" fontId="12" fillId="0" borderId="0" xfId="3" applyFont="1" applyFill="1" applyBorder="1" applyAlignment="1">
      <alignment horizontal="center" vertical="top"/>
    </xf>
    <xf numFmtId="0" fontId="7" fillId="0" borderId="0" xfId="3" applyFont="1" applyFill="1" applyBorder="1" applyAlignment="1">
      <alignment vertical="top" wrapText="1"/>
    </xf>
    <xf numFmtId="0" fontId="14" fillId="0" borderId="0" xfId="3" applyFont="1" applyFill="1" applyBorder="1" applyAlignment="1">
      <alignment horizontal="left" vertical="top" wrapText="1"/>
    </xf>
    <xf numFmtId="0" fontId="7" fillId="0" borderId="0" xfId="3" applyFont="1" applyFill="1" applyBorder="1" applyAlignment="1">
      <alignment vertical="top"/>
    </xf>
    <xf numFmtId="0" fontId="11" fillId="0" borderId="0" xfId="3" applyFont="1" applyFill="1"/>
    <xf numFmtId="0" fontId="11" fillId="0" borderId="1" xfId="3" applyFont="1" applyFill="1" applyBorder="1" applyAlignment="1">
      <alignment horizontal="center" vertical="top" wrapText="1"/>
    </xf>
    <xf numFmtId="0" fontId="11" fillId="0" borderId="0" xfId="3" applyFont="1" applyFill="1" applyAlignment="1">
      <alignment horizontal="center"/>
    </xf>
    <xf numFmtId="0" fontId="11" fillId="0" borderId="1" xfId="3" applyFont="1" applyFill="1" applyBorder="1" applyAlignment="1">
      <alignment horizontal="left" vertical="center"/>
    </xf>
    <xf numFmtId="0" fontId="15" fillId="0" borderId="0" xfId="3" applyFont="1" applyFill="1"/>
    <xf numFmtId="0" fontId="11" fillId="0" borderId="0" xfId="3" applyFont="1" applyFill="1" applyAlignment="1">
      <alignment horizontal="center" vertical="top"/>
    </xf>
    <xf numFmtId="0" fontId="11" fillId="0" borderId="0" xfId="3" applyFont="1" applyFill="1" applyAlignment="1">
      <alignment horizontal="center" vertical="center"/>
    </xf>
    <xf numFmtId="2" fontId="11" fillId="0" borderId="0" xfId="3" applyNumberFormat="1" applyFont="1" applyFill="1" applyAlignment="1">
      <alignment horizontal="center" vertical="center"/>
    </xf>
    <xf numFmtId="164" fontId="11" fillId="0" borderId="0" xfId="3" applyNumberFormat="1" applyFont="1" applyFill="1" applyAlignment="1">
      <alignment horizontal="center" vertical="center"/>
    </xf>
    <xf numFmtId="165" fontId="11" fillId="0" borderId="0" xfId="3" applyNumberFormat="1" applyFont="1" applyFill="1" applyAlignment="1">
      <alignment horizontal="center" vertical="center"/>
    </xf>
    <xf numFmtId="0" fontId="7" fillId="0" borderId="0" xfId="3" applyFont="1" applyFill="1" applyBorder="1" applyAlignment="1">
      <alignment horizontal="right" vertical="top" wrapText="1"/>
    </xf>
    <xf numFmtId="0" fontId="7" fillId="0" borderId="0" xfId="3" applyFont="1" applyFill="1" applyBorder="1" applyAlignment="1">
      <alignment horizontal="right" vertical="top"/>
    </xf>
    <xf numFmtId="0" fontId="7" fillId="0" borderId="0" xfId="3" applyFont="1" applyFill="1" applyBorder="1" applyAlignment="1">
      <alignment horizontal="center" vertical="top" wrapText="1"/>
    </xf>
    <xf numFmtId="0" fontId="11" fillId="0" borderId="3" xfId="3" applyFont="1" applyFill="1" applyBorder="1" applyAlignment="1">
      <alignment horizontal="center" vertical="top" wrapText="1"/>
    </xf>
    <xf numFmtId="0" fontId="0" fillId="0" borderId="0" xfId="0" applyAlignment="1"/>
    <xf numFmtId="0" fontId="7" fillId="0" borderId="0" xfId="3" applyFont="1" applyFill="1" applyBorder="1" applyAlignment="1">
      <alignment horizontal="right" vertical="top" wrapText="1"/>
    </xf>
    <xf numFmtId="0" fontId="7" fillId="0" borderId="0" xfId="3" applyFont="1" applyFill="1" applyBorder="1" applyAlignment="1">
      <alignment horizontal="center" vertical="top" wrapText="1"/>
    </xf>
    <xf numFmtId="0" fontId="7" fillId="0" borderId="0" xfId="3" applyFont="1" applyFill="1" applyBorder="1" applyAlignment="1">
      <alignment horizontal="left" vertical="top" wrapText="1"/>
    </xf>
    <xf numFmtId="0" fontId="11" fillId="2" borderId="3" xfId="3" applyFont="1" applyFill="1" applyBorder="1" applyAlignment="1">
      <alignment horizontal="center" vertical="top" wrapText="1"/>
    </xf>
    <xf numFmtId="0" fontId="11" fillId="2" borderId="2" xfId="3" applyFont="1" applyFill="1" applyBorder="1" applyAlignment="1">
      <alignment horizontal="center" vertical="top" wrapText="1"/>
    </xf>
    <xf numFmtId="0" fontId="11" fillId="2" borderId="1" xfId="3" applyFont="1" applyFill="1" applyBorder="1" applyAlignment="1">
      <alignment horizontal="center" vertical="top" wrapText="1"/>
    </xf>
    <xf numFmtId="0" fontId="11" fillId="2" borderId="1" xfId="3" applyFont="1" applyFill="1" applyBorder="1" applyAlignment="1">
      <alignment horizontal="center" vertical="center" wrapText="1"/>
    </xf>
    <xf numFmtId="0" fontId="11" fillId="2" borderId="1" xfId="3" applyFont="1" applyFill="1" applyBorder="1" applyAlignment="1">
      <alignment horizontal="left" vertical="center" wrapText="1"/>
    </xf>
    <xf numFmtId="4" fontId="11" fillId="2" borderId="1" xfId="2" applyNumberFormat="1" applyFont="1" applyFill="1" applyBorder="1" applyAlignment="1">
      <alignment horizontal="right" vertical="center"/>
    </xf>
    <xf numFmtId="166" fontId="11" fillId="2" borderId="1" xfId="2" applyNumberFormat="1" applyFont="1" applyFill="1" applyBorder="1" applyAlignment="1">
      <alignment horizontal="right" vertical="center" wrapText="1"/>
    </xf>
    <xf numFmtId="3" fontId="11" fillId="2" borderId="1" xfId="2" applyNumberFormat="1" applyFont="1" applyFill="1" applyBorder="1" applyAlignment="1">
      <alignment horizontal="right" vertical="center" wrapText="1"/>
    </xf>
    <xf numFmtId="0" fontId="11" fillId="2" borderId="1" xfId="3" applyFont="1" applyFill="1" applyBorder="1" applyAlignment="1">
      <alignment horizontal="left" vertical="center" wrapText="1" indent="2"/>
    </xf>
    <xf numFmtId="166" fontId="11" fillId="2" borderId="1" xfId="2" applyNumberFormat="1" applyFont="1" applyFill="1" applyBorder="1" applyAlignment="1">
      <alignment horizontal="right" vertical="center"/>
    </xf>
    <xf numFmtId="167" fontId="11" fillId="2" borderId="1" xfId="2" applyNumberFormat="1" applyFont="1" applyFill="1" applyBorder="1" applyAlignment="1">
      <alignment horizontal="right" vertical="center" wrapText="1"/>
    </xf>
    <xf numFmtId="4" fontId="11" fillId="2" borderId="1" xfId="2" applyNumberFormat="1" applyFont="1" applyFill="1" applyBorder="1" applyAlignment="1">
      <alignment horizontal="right" vertical="center" wrapText="1"/>
    </xf>
    <xf numFmtId="0" fontId="11" fillId="2" borderId="1" xfId="3" applyFont="1" applyFill="1" applyBorder="1" applyAlignment="1">
      <alignment horizontal="left" vertical="center" wrapText="1" indent="5"/>
    </xf>
    <xf numFmtId="0" fontId="11" fillId="2" borderId="1" xfId="3" applyFont="1" applyFill="1" applyBorder="1" applyAlignment="1">
      <alignment vertical="center" wrapText="1"/>
    </xf>
    <xf numFmtId="0" fontId="17" fillId="2" borderId="1" xfId="3" applyFont="1" applyFill="1" applyBorder="1" applyAlignment="1">
      <alignment horizontal="left" vertical="center" wrapText="1"/>
    </xf>
    <xf numFmtId="166" fontId="17" fillId="2" borderId="1" xfId="2" applyNumberFormat="1" applyFont="1" applyFill="1" applyBorder="1" applyAlignment="1">
      <alignment horizontal="right" vertical="center" wrapText="1"/>
    </xf>
    <xf numFmtId="166" fontId="11" fillId="2" borderId="1" xfId="2" quotePrefix="1" applyNumberFormat="1" applyFont="1" applyFill="1" applyBorder="1" applyAlignment="1">
      <alignment horizontal="right" vertical="center" wrapText="1"/>
    </xf>
    <xf numFmtId="0" fontId="11" fillId="2" borderId="3" xfId="3" applyFont="1" applyFill="1" applyBorder="1" applyAlignment="1">
      <alignment horizontal="center" vertical="center" wrapText="1"/>
    </xf>
    <xf numFmtId="16" fontId="11" fillId="0" borderId="1" xfId="3" applyNumberFormat="1" applyFont="1" applyFill="1" applyBorder="1" applyAlignment="1">
      <alignment horizontal="left" vertical="center"/>
    </xf>
    <xf numFmtId="0" fontId="11" fillId="2" borderId="1" xfId="3" applyFont="1" applyFill="1" applyBorder="1" applyAlignment="1">
      <alignment horizontal="left" vertical="center"/>
    </xf>
    <xf numFmtId="49" fontId="11" fillId="2" borderId="1" xfId="3" applyNumberFormat="1" applyFont="1" applyFill="1" applyBorder="1" applyAlignment="1">
      <alignment horizontal="left" vertical="center"/>
    </xf>
    <xf numFmtId="0" fontId="16" fillId="2" borderId="1" xfId="3" applyFont="1" applyFill="1" applyBorder="1" applyAlignment="1">
      <alignment horizontal="left" vertical="center"/>
    </xf>
  </cellXfs>
  <cellStyles count="8">
    <cellStyle name="Обычный" xfId="0" builtinId="0"/>
    <cellStyle name="Обычный 2" xfId="1"/>
    <cellStyle name="Обычный 2 2" xfId="3"/>
    <cellStyle name="Обычный 2 2 2" xfId="5"/>
    <cellStyle name="Обычный 2 3" xfId="4"/>
    <cellStyle name="Обычный 3" xfId="6"/>
    <cellStyle name="Обычный 4" xfId="7"/>
    <cellStyle name="Финансовый" xfId="2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117475</xdr:colOff>
      <xdr:row>0</xdr:row>
      <xdr:rowOff>0</xdr:rowOff>
    </xdr:from>
    <xdr:to>
      <xdr:col>4</xdr:col>
      <xdr:colOff>1058</xdr:colOff>
      <xdr:row>7</xdr:row>
      <xdr:rowOff>34925</xdr:rowOff>
    </xdr:to>
    <xdr:pic>
      <xdr:nvPicPr>
        <xdr:cNvPr id="3" name="Рисунок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9058" y="0"/>
          <a:ext cx="1365250" cy="13472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3" tint="0.79998168889431442"/>
  </sheetPr>
  <dimension ref="A1:K59"/>
  <sheetViews>
    <sheetView tabSelected="1" view="pageBreakPreview" zoomScale="90" zoomScaleNormal="90" zoomScaleSheetLayoutView="90" workbookViewId="0">
      <selection activeCell="E9" sqref="E9"/>
    </sheetView>
  </sheetViews>
  <sheetFormatPr defaultColWidth="8.85546875" defaultRowHeight="15" x14ac:dyDescent="0.25"/>
  <cols>
    <col min="1" max="1" width="5" style="11" customWidth="1"/>
    <col min="2" max="2" width="57.85546875" style="6" customWidth="1"/>
    <col min="3" max="5" width="11.140625" style="12" customWidth="1"/>
    <col min="6" max="6" width="10.7109375" style="12" customWidth="1"/>
    <col min="7" max="7" width="10.5703125" style="12" customWidth="1"/>
    <col min="8" max="9" width="11.140625" style="12" customWidth="1"/>
    <col min="10" max="16384" width="8.85546875" style="6"/>
  </cols>
  <sheetData>
    <row r="1" spans="1:11" s="1" customFormat="1" ht="19.5" customHeight="1" x14ac:dyDescent="0.3">
      <c r="A1" s="16"/>
      <c r="B1" s="16"/>
      <c r="C1" s="4"/>
      <c r="D1" s="4"/>
      <c r="E1" s="23" t="s">
        <v>59</v>
      </c>
      <c r="F1" s="23"/>
      <c r="G1" s="23"/>
      <c r="H1" s="23"/>
      <c r="I1" s="23"/>
      <c r="J1" s="20"/>
      <c r="K1" s="20"/>
    </row>
    <row r="2" spans="1:11" s="1" customFormat="1" ht="15" customHeight="1" x14ac:dyDescent="0.3">
      <c r="A2" s="16"/>
      <c r="B2" s="16"/>
      <c r="C2" s="4"/>
      <c r="D2" s="4"/>
      <c r="E2" s="23" t="s">
        <v>64</v>
      </c>
      <c r="F2" s="23"/>
      <c r="G2" s="23"/>
      <c r="H2" s="23"/>
      <c r="I2" s="23"/>
      <c r="J2" s="3"/>
      <c r="K2" s="3"/>
    </row>
    <row r="3" spans="1:11" s="1" customFormat="1" ht="15" customHeight="1" x14ac:dyDescent="0.3">
      <c r="A3" s="21"/>
      <c r="B3"/>
      <c r="C3" s="4"/>
      <c r="D3" s="4"/>
      <c r="E3" s="23" t="s">
        <v>60</v>
      </c>
      <c r="F3" s="23"/>
      <c r="G3" s="23"/>
      <c r="H3" s="23"/>
      <c r="I3" s="23"/>
      <c r="J3" s="3"/>
      <c r="K3" s="3"/>
    </row>
    <row r="4" spans="1:11" s="1" customFormat="1" ht="18" customHeight="1" x14ac:dyDescent="0.3">
      <c r="A4" s="16"/>
      <c r="B4" s="16"/>
      <c r="C4" s="4"/>
      <c r="D4" s="4"/>
      <c r="E4" s="23" t="s">
        <v>61</v>
      </c>
      <c r="F4" s="23"/>
      <c r="G4" s="23"/>
      <c r="H4" s="23"/>
      <c r="I4" s="23"/>
      <c r="J4" s="3"/>
      <c r="K4" s="3"/>
    </row>
    <row r="5" spans="1:11" s="1" customFormat="1" ht="13.5" customHeight="1" x14ac:dyDescent="0.3">
      <c r="A5" s="16"/>
      <c r="B5" s="16"/>
      <c r="C5" s="4"/>
      <c r="D5" s="4"/>
      <c r="E5" s="4"/>
      <c r="F5" s="4"/>
      <c r="G5" s="4"/>
      <c r="H5" s="4"/>
      <c r="I5" s="4"/>
      <c r="J5" s="4"/>
      <c r="K5" s="4"/>
    </row>
    <row r="6" spans="1:11" s="1" customFormat="1" ht="15.75" customHeight="1" x14ac:dyDescent="0.3">
      <c r="A6" s="22" t="s">
        <v>63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s="1" customFormat="1" ht="6.75" customHeight="1" x14ac:dyDescent="0.3">
      <c r="A7" s="2"/>
      <c r="B7" s="2"/>
      <c r="C7" s="2"/>
      <c r="D7" s="2"/>
      <c r="E7" s="2"/>
      <c r="F7" s="2"/>
      <c r="G7" s="17"/>
      <c r="H7" s="17"/>
      <c r="I7" s="17"/>
    </row>
    <row r="8" spans="1:11" ht="21.75" customHeight="1" x14ac:dyDescent="0.3">
      <c r="A8" s="22" t="s">
        <v>58</v>
      </c>
      <c r="B8" s="22"/>
      <c r="C8" s="22"/>
      <c r="D8" s="22"/>
      <c r="E8" s="22"/>
      <c r="F8" s="22"/>
      <c r="G8" s="22"/>
      <c r="H8" s="22"/>
      <c r="I8" s="22"/>
      <c r="J8" s="1"/>
      <c r="K8" s="1"/>
    </row>
    <row r="9" spans="1:11" s="8" customFormat="1" ht="12.75" customHeight="1" x14ac:dyDescent="0.3">
      <c r="A9" s="18"/>
      <c r="B9" s="18"/>
      <c r="C9" s="18"/>
      <c r="D9" s="18"/>
      <c r="E9" s="18"/>
      <c r="F9" s="18"/>
      <c r="G9" s="18"/>
      <c r="H9" s="18"/>
      <c r="I9" s="18"/>
      <c r="J9" s="1"/>
      <c r="K9" s="1"/>
    </row>
    <row r="10" spans="1:11" ht="20.25" x14ac:dyDescent="0.3">
      <c r="A10" s="3"/>
      <c r="B10" s="3" t="s">
        <v>0</v>
      </c>
      <c r="C10" s="23"/>
      <c r="D10" s="23"/>
      <c r="E10" s="23"/>
      <c r="F10" s="23"/>
      <c r="G10" s="23"/>
      <c r="H10" s="23"/>
      <c r="I10" s="23"/>
      <c r="J10" s="1"/>
      <c r="K10" s="1"/>
    </row>
    <row r="11" spans="1:11" ht="20.25" x14ac:dyDescent="0.3">
      <c r="A11" s="3"/>
      <c r="B11" s="5" t="s">
        <v>40</v>
      </c>
      <c r="C11" s="3"/>
      <c r="D11" s="3"/>
      <c r="E11" s="3"/>
      <c r="F11" s="3"/>
      <c r="G11" s="3"/>
      <c r="H11" s="3"/>
      <c r="I11" s="3"/>
      <c r="J11" s="1"/>
      <c r="K11" s="1"/>
    </row>
    <row r="12" spans="1:11" ht="20.25" x14ac:dyDescent="0.3">
      <c r="A12" s="16"/>
      <c r="B12" s="16"/>
      <c r="C12" s="4"/>
      <c r="D12" s="4"/>
      <c r="E12" s="4"/>
      <c r="F12" s="4"/>
      <c r="G12" s="4"/>
      <c r="H12" s="4"/>
      <c r="I12" s="4"/>
      <c r="J12" s="1"/>
      <c r="K12" s="1"/>
    </row>
    <row r="13" spans="1:11" ht="30" x14ac:dyDescent="0.25">
      <c r="A13" s="19" t="s">
        <v>37</v>
      </c>
      <c r="B13" s="24" t="s">
        <v>1</v>
      </c>
      <c r="C13" s="24" t="s">
        <v>38</v>
      </c>
      <c r="D13" s="24" t="s">
        <v>36</v>
      </c>
      <c r="E13" s="24" t="s">
        <v>41</v>
      </c>
      <c r="F13" s="41" t="s">
        <v>53</v>
      </c>
      <c r="G13" s="24" t="s">
        <v>55</v>
      </c>
      <c r="H13" s="25" t="s">
        <v>56</v>
      </c>
      <c r="I13" s="26" t="s">
        <v>57</v>
      </c>
    </row>
    <row r="14" spans="1:11" x14ac:dyDescent="0.25">
      <c r="A14" s="7">
        <v>1</v>
      </c>
      <c r="B14" s="27">
        <v>2</v>
      </c>
      <c r="C14" s="27">
        <v>3</v>
      </c>
      <c r="D14" s="27">
        <v>4</v>
      </c>
      <c r="E14" s="27">
        <v>5</v>
      </c>
      <c r="F14" s="27">
        <v>6</v>
      </c>
      <c r="G14" s="27">
        <v>7</v>
      </c>
      <c r="H14" s="27">
        <v>8</v>
      </c>
      <c r="I14" s="27">
        <v>11</v>
      </c>
      <c r="J14" s="8"/>
      <c r="K14" s="8"/>
    </row>
    <row r="15" spans="1:11" ht="45" x14ac:dyDescent="0.25">
      <c r="A15" s="9">
        <v>1</v>
      </c>
      <c r="B15" s="28" t="s">
        <v>2</v>
      </c>
      <c r="C15" s="29" t="s">
        <v>3</v>
      </c>
      <c r="D15" s="30">
        <f t="shared" ref="D15:H15" si="0">D17/D19</f>
        <v>189.81563245823389</v>
      </c>
      <c r="E15" s="30">
        <f t="shared" si="0"/>
        <v>201.53247177323135</v>
      </c>
      <c r="F15" s="30">
        <f t="shared" si="0"/>
        <v>223.48472302724187</v>
      </c>
      <c r="G15" s="30">
        <f t="shared" si="0"/>
        <v>225.69760702161133</v>
      </c>
      <c r="H15" s="30">
        <f t="shared" si="0"/>
        <v>228.03538406337114</v>
      </c>
      <c r="I15" s="30">
        <f>I17/I19</f>
        <v>230.29035908476166</v>
      </c>
    </row>
    <row r="16" spans="1:11" ht="45" x14ac:dyDescent="0.25">
      <c r="A16" s="42" t="s">
        <v>18</v>
      </c>
      <c r="B16" s="28" t="s">
        <v>35</v>
      </c>
      <c r="C16" s="30">
        <f>C18/C21</f>
        <v>381.22977346278316</v>
      </c>
      <c r="D16" s="30">
        <f t="shared" ref="D16:I16" si="1">D18/D21</f>
        <v>389.21682847896437</v>
      </c>
      <c r="E16" s="30">
        <f t="shared" si="1"/>
        <v>404.94039735099335</v>
      </c>
      <c r="F16" s="30">
        <f t="shared" si="1"/>
        <v>417.74798927613944</v>
      </c>
      <c r="G16" s="30">
        <f t="shared" si="1"/>
        <v>425.72769953051647</v>
      </c>
      <c r="H16" s="30">
        <f t="shared" si="1"/>
        <v>428.03311258278148</v>
      </c>
      <c r="I16" s="30">
        <f t="shared" si="1"/>
        <v>435.65562913907286</v>
      </c>
    </row>
    <row r="17" spans="1:9" x14ac:dyDescent="0.25">
      <c r="A17" s="9">
        <v>2</v>
      </c>
      <c r="B17" s="28" t="s">
        <v>34</v>
      </c>
      <c r="C17" s="29" t="s">
        <v>3</v>
      </c>
      <c r="D17" s="31">
        <v>1590655</v>
      </c>
      <c r="E17" s="31">
        <v>1604662</v>
      </c>
      <c r="F17" s="31">
        <v>1619415</v>
      </c>
      <c r="G17" s="31">
        <v>1635450</v>
      </c>
      <c r="H17" s="31">
        <v>1652390</v>
      </c>
      <c r="I17" s="31">
        <v>1668730</v>
      </c>
    </row>
    <row r="18" spans="1:9" ht="30" x14ac:dyDescent="0.25">
      <c r="A18" s="9" t="s">
        <v>4</v>
      </c>
      <c r="B18" s="28" t="s">
        <v>19</v>
      </c>
      <c r="C18" s="31">
        <v>58900</v>
      </c>
      <c r="D18" s="31">
        <v>60134</v>
      </c>
      <c r="E18" s="31">
        <v>61146</v>
      </c>
      <c r="F18" s="31">
        <v>62328</v>
      </c>
      <c r="G18" s="31">
        <v>63476</v>
      </c>
      <c r="H18" s="31">
        <v>64633</v>
      </c>
      <c r="I18" s="31">
        <v>65784</v>
      </c>
    </row>
    <row r="19" spans="1:9" ht="30" x14ac:dyDescent="0.25">
      <c r="A19" s="9">
        <v>3</v>
      </c>
      <c r="B19" s="28" t="s">
        <v>33</v>
      </c>
      <c r="C19" s="31">
        <v>8380</v>
      </c>
      <c r="D19" s="31">
        <v>8380</v>
      </c>
      <c r="E19" s="30">
        <v>7962.3</v>
      </c>
      <c r="F19" s="30">
        <v>7246.2</v>
      </c>
      <c r="G19" s="30">
        <v>7246.2</v>
      </c>
      <c r="H19" s="30">
        <v>7246.2</v>
      </c>
      <c r="I19" s="30">
        <v>7246.2</v>
      </c>
    </row>
    <row r="20" spans="1:9" ht="30" x14ac:dyDescent="0.25">
      <c r="A20" s="9" t="s">
        <v>5</v>
      </c>
      <c r="B20" s="28" t="s">
        <v>20</v>
      </c>
      <c r="C20" s="30">
        <f>C21</f>
        <v>154.5</v>
      </c>
      <c r="D20" s="30">
        <f t="shared" ref="D20:I20" si="2">D21</f>
        <v>154.5</v>
      </c>
      <c r="E20" s="30">
        <f t="shared" si="2"/>
        <v>151</v>
      </c>
      <c r="F20" s="30">
        <f t="shared" si="2"/>
        <v>149.19999999999999</v>
      </c>
      <c r="G20" s="30">
        <f t="shared" si="2"/>
        <v>149.1</v>
      </c>
      <c r="H20" s="30">
        <f t="shared" si="2"/>
        <v>151</v>
      </c>
      <c r="I20" s="30">
        <f t="shared" si="2"/>
        <v>151</v>
      </c>
    </row>
    <row r="21" spans="1:9" x14ac:dyDescent="0.25">
      <c r="A21" s="9" t="s">
        <v>6</v>
      </c>
      <c r="B21" s="28" t="s">
        <v>21</v>
      </c>
      <c r="C21" s="30">
        <v>154.5</v>
      </c>
      <c r="D21" s="30">
        <v>154.5</v>
      </c>
      <c r="E21" s="30">
        <v>151</v>
      </c>
      <c r="F21" s="30">
        <v>149.19999999999999</v>
      </c>
      <c r="G21" s="30">
        <v>149.1</v>
      </c>
      <c r="H21" s="30">
        <v>151</v>
      </c>
      <c r="I21" s="30">
        <v>151</v>
      </c>
    </row>
    <row r="22" spans="1:9" ht="30" x14ac:dyDescent="0.25">
      <c r="A22" s="9">
        <v>4</v>
      </c>
      <c r="B22" s="28" t="s">
        <v>32</v>
      </c>
      <c r="C22" s="31" t="str">
        <f t="shared" ref="C22:I23" si="3">C17</f>
        <v>х</v>
      </c>
      <c r="D22" s="31">
        <f t="shared" si="3"/>
        <v>1590655</v>
      </c>
      <c r="E22" s="31">
        <f t="shared" si="3"/>
        <v>1604662</v>
      </c>
      <c r="F22" s="31">
        <f t="shared" si="3"/>
        <v>1619415</v>
      </c>
      <c r="G22" s="31">
        <v>1635450</v>
      </c>
      <c r="H22" s="31">
        <v>1652390</v>
      </c>
      <c r="I22" s="31">
        <v>1652390</v>
      </c>
    </row>
    <row r="23" spans="1:9" ht="30" x14ac:dyDescent="0.25">
      <c r="A23" s="9" t="s">
        <v>7</v>
      </c>
      <c r="B23" s="28" t="s">
        <v>8</v>
      </c>
      <c r="C23" s="31">
        <f t="shared" si="3"/>
        <v>58900</v>
      </c>
      <c r="D23" s="31">
        <f t="shared" si="3"/>
        <v>60134</v>
      </c>
      <c r="E23" s="31">
        <f t="shared" si="3"/>
        <v>61146</v>
      </c>
      <c r="F23" s="31">
        <f t="shared" si="3"/>
        <v>62328</v>
      </c>
      <c r="G23" s="31">
        <f t="shared" si="3"/>
        <v>63476</v>
      </c>
      <c r="H23" s="31">
        <f t="shared" si="3"/>
        <v>64633</v>
      </c>
      <c r="I23" s="31">
        <f t="shared" si="3"/>
        <v>65784</v>
      </c>
    </row>
    <row r="24" spans="1:9" ht="45" x14ac:dyDescent="0.25">
      <c r="A24" s="9">
        <v>5</v>
      </c>
      <c r="B24" s="28" t="s">
        <v>31</v>
      </c>
      <c r="C24" s="29" t="s">
        <v>3</v>
      </c>
      <c r="D24" s="29" t="s">
        <v>3</v>
      </c>
      <c r="E24" s="29" t="s">
        <v>3</v>
      </c>
      <c r="F24" s="29" t="s">
        <v>3</v>
      </c>
      <c r="G24" s="29" t="s">
        <v>3</v>
      </c>
      <c r="H24" s="29" t="s">
        <v>3</v>
      </c>
      <c r="I24" s="29" t="s">
        <v>3</v>
      </c>
    </row>
    <row r="25" spans="1:9" ht="45" x14ac:dyDescent="0.25">
      <c r="A25" s="43">
        <v>6</v>
      </c>
      <c r="B25" s="32" t="s">
        <v>30</v>
      </c>
      <c r="C25" s="29" t="s">
        <v>3</v>
      </c>
      <c r="D25" s="33">
        <v>53</v>
      </c>
      <c r="E25" s="33">
        <v>59</v>
      </c>
      <c r="F25" s="33">
        <v>65</v>
      </c>
      <c r="G25" s="33">
        <v>74</v>
      </c>
      <c r="H25" s="33">
        <v>85</v>
      </c>
      <c r="I25" s="33">
        <v>85</v>
      </c>
    </row>
    <row r="26" spans="1:9" ht="45" x14ac:dyDescent="0.25">
      <c r="A26" s="43">
        <v>7</v>
      </c>
      <c r="B26" s="32" t="s">
        <v>29</v>
      </c>
      <c r="C26" s="29" t="s">
        <v>3</v>
      </c>
      <c r="D26" s="33">
        <v>70.3</v>
      </c>
      <c r="E26" s="33">
        <v>70.3</v>
      </c>
      <c r="F26" s="33">
        <v>70.3</v>
      </c>
      <c r="G26" s="33">
        <v>82.4</v>
      </c>
      <c r="H26" s="33">
        <v>90</v>
      </c>
      <c r="I26" s="33">
        <v>90</v>
      </c>
    </row>
    <row r="27" spans="1:9" x14ac:dyDescent="0.25">
      <c r="A27" s="43">
        <v>8</v>
      </c>
      <c r="B27" s="32" t="s">
        <v>28</v>
      </c>
      <c r="C27" s="29">
        <v>56.5</v>
      </c>
      <c r="D27" s="30">
        <f>D32/D29*100</f>
        <v>62.100012836264284</v>
      </c>
      <c r="E27" s="30">
        <v>68</v>
      </c>
      <c r="F27" s="30">
        <v>75.8</v>
      </c>
      <c r="G27" s="30">
        <v>72.2</v>
      </c>
      <c r="H27" s="30">
        <v>90</v>
      </c>
      <c r="I27" s="30">
        <v>90</v>
      </c>
    </row>
    <row r="28" spans="1:9" x14ac:dyDescent="0.25">
      <c r="A28" s="43" t="s">
        <v>9</v>
      </c>
      <c r="B28" s="32" t="s">
        <v>10</v>
      </c>
      <c r="C28" s="33">
        <f>C33/C29*100</f>
        <v>65.028234919248703</v>
      </c>
      <c r="D28" s="33">
        <f t="shared" ref="D28:I28" si="4">D33/D29*100</f>
        <v>69.128784405772649</v>
      </c>
      <c r="E28" s="33">
        <f t="shared" si="4"/>
        <v>75.924340792862068</v>
      </c>
      <c r="F28" s="33">
        <f>F33/F29*100</f>
        <v>84.954449827603696</v>
      </c>
      <c r="G28" s="33">
        <f>G33/G29*100</f>
        <v>81.202405540664728</v>
      </c>
      <c r="H28" s="33">
        <f t="shared" si="4"/>
        <v>101.45386111451641</v>
      </c>
      <c r="I28" s="33">
        <f t="shared" si="4"/>
        <v>118.08430273973964</v>
      </c>
    </row>
    <row r="29" spans="1:9" ht="30" x14ac:dyDescent="0.25">
      <c r="A29" s="43">
        <v>9</v>
      </c>
      <c r="B29" s="28" t="s">
        <v>42</v>
      </c>
      <c r="C29" s="30">
        <v>50841.3</v>
      </c>
      <c r="D29" s="30">
        <v>54533</v>
      </c>
      <c r="E29" s="30">
        <v>57899.1</v>
      </c>
      <c r="F29" s="30">
        <v>54814.7</v>
      </c>
      <c r="G29" s="30">
        <v>57567.1</v>
      </c>
      <c r="H29" s="30">
        <v>60363.4</v>
      </c>
      <c r="I29" s="30">
        <v>60363.4</v>
      </c>
    </row>
    <row r="30" spans="1:9" ht="30" x14ac:dyDescent="0.25">
      <c r="A30" s="43" t="s">
        <v>11</v>
      </c>
      <c r="B30" s="28" t="s">
        <v>12</v>
      </c>
      <c r="C30" s="30">
        <v>54224.3</v>
      </c>
      <c r="D30" s="30">
        <v>59273.7</v>
      </c>
      <c r="E30" s="30">
        <v>54428.6</v>
      </c>
      <c r="F30" s="30">
        <v>56630.2</v>
      </c>
      <c r="G30" s="30">
        <v>60366</v>
      </c>
      <c r="H30" s="30">
        <v>63178</v>
      </c>
      <c r="I30" s="30">
        <v>66195</v>
      </c>
    </row>
    <row r="31" spans="1:9" x14ac:dyDescent="0.25">
      <c r="A31" s="43">
        <v>10</v>
      </c>
      <c r="B31" s="28" t="s">
        <v>13</v>
      </c>
      <c r="C31" s="29" t="s">
        <v>3</v>
      </c>
      <c r="D31" s="30">
        <f t="shared" ref="D31:I31" si="5">D29/C29*100</f>
        <v>107.26122266739834</v>
      </c>
      <c r="E31" s="30">
        <f t="shared" si="5"/>
        <v>106.17259274200943</v>
      </c>
      <c r="F31" s="30">
        <f t="shared" si="5"/>
        <v>94.672801477052317</v>
      </c>
      <c r="G31" s="30">
        <f t="shared" si="5"/>
        <v>105.02128078781787</v>
      </c>
      <c r="H31" s="30">
        <f t="shared" si="5"/>
        <v>104.85746198783681</v>
      </c>
      <c r="I31" s="30">
        <f t="shared" si="5"/>
        <v>100</v>
      </c>
    </row>
    <row r="32" spans="1:9" ht="30" x14ac:dyDescent="0.25">
      <c r="A32" s="43">
        <v>11</v>
      </c>
      <c r="B32" s="28" t="s">
        <v>27</v>
      </c>
      <c r="C32" s="30">
        <v>28733.7</v>
      </c>
      <c r="D32" s="30">
        <v>33865</v>
      </c>
      <c r="E32" s="30">
        <v>39367.300000000003</v>
      </c>
      <c r="F32" s="30">
        <v>41534.699999999997</v>
      </c>
      <c r="G32" s="30">
        <v>41534.699999999997</v>
      </c>
      <c r="H32" s="30">
        <v>54327.1</v>
      </c>
      <c r="I32" s="30">
        <v>54327.1</v>
      </c>
    </row>
    <row r="33" spans="1:11" ht="30" x14ac:dyDescent="0.25">
      <c r="A33" s="43" t="s">
        <v>14</v>
      </c>
      <c r="B33" s="28" t="s">
        <v>22</v>
      </c>
      <c r="C33" s="30">
        <v>33061.199999999997</v>
      </c>
      <c r="D33" s="30">
        <v>37698</v>
      </c>
      <c r="E33" s="30">
        <v>43959.51</v>
      </c>
      <c r="F33" s="30">
        <v>46567.526809651477</v>
      </c>
      <c r="G33" s="30">
        <v>46745.87</v>
      </c>
      <c r="H33" s="30">
        <v>61241</v>
      </c>
      <c r="I33" s="30">
        <v>71279.7</v>
      </c>
    </row>
    <row r="34" spans="1:11" x14ac:dyDescent="0.25">
      <c r="A34" s="43">
        <v>12</v>
      </c>
      <c r="B34" s="28" t="s">
        <v>26</v>
      </c>
      <c r="C34" s="29" t="s">
        <v>3</v>
      </c>
      <c r="D34" s="30">
        <f t="shared" ref="D34:I35" si="6">D32/C32*100</f>
        <v>117.85812478031023</v>
      </c>
      <c r="E34" s="30">
        <f t="shared" si="6"/>
        <v>116.2477484128156</v>
      </c>
      <c r="F34" s="30">
        <f t="shared" si="6"/>
        <v>105.50558458415993</v>
      </c>
      <c r="G34" s="30">
        <f t="shared" si="6"/>
        <v>100</v>
      </c>
      <c r="H34" s="30">
        <f t="shared" si="6"/>
        <v>130.79930756692596</v>
      </c>
      <c r="I34" s="30">
        <f t="shared" si="6"/>
        <v>100</v>
      </c>
    </row>
    <row r="35" spans="1:11" x14ac:dyDescent="0.25">
      <c r="A35" s="44" t="s">
        <v>39</v>
      </c>
      <c r="B35" s="28" t="s">
        <v>25</v>
      </c>
      <c r="C35" s="29" t="s">
        <v>3</v>
      </c>
      <c r="D35" s="31">
        <f t="shared" si="6"/>
        <v>114.02489927770318</v>
      </c>
      <c r="E35" s="31">
        <f t="shared" si="6"/>
        <v>116.60966098997294</v>
      </c>
      <c r="F35" s="31">
        <f t="shared" si="6"/>
        <v>105.93277042817692</v>
      </c>
      <c r="G35" s="31">
        <f t="shared" si="6"/>
        <v>100.38297758667218</v>
      </c>
      <c r="H35" s="31">
        <f t="shared" si="6"/>
        <v>131.00836501705925</v>
      </c>
      <c r="I35" s="31">
        <f t="shared" si="6"/>
        <v>116.39212292418478</v>
      </c>
    </row>
    <row r="36" spans="1:11" ht="45" x14ac:dyDescent="0.25">
      <c r="A36" s="43">
        <v>13</v>
      </c>
      <c r="B36" s="28" t="s">
        <v>24</v>
      </c>
      <c r="C36" s="29" t="s">
        <v>3</v>
      </c>
      <c r="D36" s="30">
        <v>1.2</v>
      </c>
      <c r="E36" s="30">
        <v>4.0999999999999996</v>
      </c>
      <c r="F36" s="30">
        <v>3.7</v>
      </c>
      <c r="G36" s="30">
        <v>3.7</v>
      </c>
      <c r="H36" s="30">
        <v>2.9</v>
      </c>
      <c r="I36" s="30">
        <v>2.9</v>
      </c>
    </row>
    <row r="37" spans="1:11" ht="45" x14ac:dyDescent="0.25">
      <c r="A37" s="43" t="s">
        <v>15</v>
      </c>
      <c r="B37" s="28" t="s">
        <v>52</v>
      </c>
      <c r="C37" s="29" t="s">
        <v>3</v>
      </c>
      <c r="D37" s="29" t="s">
        <v>3</v>
      </c>
      <c r="E37" s="33">
        <v>5</v>
      </c>
      <c r="F37" s="33">
        <f>F40/F39*100</f>
        <v>3.0560360031810831</v>
      </c>
      <c r="G37" s="33">
        <f>G40/G39*100</f>
        <v>2.5923555440953692</v>
      </c>
      <c r="H37" s="33">
        <f t="shared" ref="H37:I37" si="7">H40/H39*100</f>
        <v>2.047374459415471</v>
      </c>
      <c r="I37" s="33">
        <f t="shared" si="7"/>
        <v>1.8455707665581442</v>
      </c>
    </row>
    <row r="38" spans="1:11" ht="27" customHeight="1" x14ac:dyDescent="0.25">
      <c r="A38" s="43">
        <v>14</v>
      </c>
      <c r="B38" s="28" t="s">
        <v>16</v>
      </c>
      <c r="C38" s="34">
        <v>1.302</v>
      </c>
      <c r="D38" s="34">
        <v>1.302</v>
      </c>
      <c r="E38" s="34">
        <v>1.284</v>
      </c>
      <c r="F38" s="34">
        <v>1.3009999999999999</v>
      </c>
      <c r="G38" s="34">
        <v>1.2983200159736579</v>
      </c>
      <c r="H38" s="34">
        <v>1.3009999999999999</v>
      </c>
      <c r="I38" s="34">
        <v>1.302</v>
      </c>
    </row>
    <row r="39" spans="1:11" x14ac:dyDescent="0.25">
      <c r="A39" s="43">
        <v>15</v>
      </c>
      <c r="B39" s="28" t="s">
        <v>43</v>
      </c>
      <c r="C39" s="30">
        <v>89751.9</v>
      </c>
      <c r="D39" s="30">
        <v>95991.4</v>
      </c>
      <c r="E39" s="30">
        <v>102601.7</v>
      </c>
      <c r="F39" s="30">
        <f>108457491.88/1000</f>
        <v>108457.49188</v>
      </c>
      <c r="G39" s="30">
        <v>108588.5</v>
      </c>
      <c r="H39" s="30">
        <f>H33*H21*12*H38/1000</f>
        <v>144370.26829199999</v>
      </c>
      <c r="I39" s="30">
        <f>I33*I21*12*I38/1000</f>
        <v>168164.7789528</v>
      </c>
    </row>
    <row r="40" spans="1:11" ht="45" x14ac:dyDescent="0.25">
      <c r="A40" s="45"/>
      <c r="B40" s="38" t="s">
        <v>54</v>
      </c>
      <c r="C40" s="39">
        <v>7053.4</v>
      </c>
      <c r="D40" s="39">
        <v>7053.4</v>
      </c>
      <c r="E40" s="39">
        <v>7369.3</v>
      </c>
      <c r="F40" s="39">
        <v>3314.5</v>
      </c>
      <c r="G40" s="30">
        <v>2815</v>
      </c>
      <c r="H40" s="30">
        <v>2955.8</v>
      </c>
      <c r="I40" s="30">
        <v>3103.6</v>
      </c>
    </row>
    <row r="41" spans="1:11" ht="30" x14ac:dyDescent="0.25">
      <c r="A41" s="43">
        <v>16</v>
      </c>
      <c r="B41" s="28" t="s">
        <v>44</v>
      </c>
      <c r="C41" s="30" t="s">
        <v>3</v>
      </c>
      <c r="D41" s="40">
        <f>D39-C39</f>
        <v>6239.5</v>
      </c>
      <c r="E41" s="40">
        <f>E39-D39</f>
        <v>6610.3000000000029</v>
      </c>
      <c r="F41" s="40">
        <f>F39-D39</f>
        <v>12466.091880000007</v>
      </c>
      <c r="G41" s="40">
        <f>G39-D39</f>
        <v>12597.100000000006</v>
      </c>
      <c r="H41" s="40">
        <f>H39-D39</f>
        <v>48378.868291999999</v>
      </c>
      <c r="I41" s="40">
        <f>I39-D39</f>
        <v>72173.378952800005</v>
      </c>
    </row>
    <row r="42" spans="1:11" x14ac:dyDescent="0.25">
      <c r="A42" s="43">
        <v>17</v>
      </c>
      <c r="B42" s="28" t="s">
        <v>17</v>
      </c>
      <c r="C42" s="35"/>
      <c r="D42" s="35"/>
      <c r="E42" s="35"/>
      <c r="F42" s="35"/>
      <c r="G42" s="35"/>
      <c r="H42" s="35"/>
      <c r="I42" s="35"/>
    </row>
    <row r="43" spans="1:11" ht="45" x14ac:dyDescent="0.25">
      <c r="A43" s="43">
        <v>18</v>
      </c>
      <c r="B43" s="28" t="s">
        <v>45</v>
      </c>
      <c r="C43" s="35" t="s">
        <v>3</v>
      </c>
      <c r="D43" s="30">
        <v>6239.5</v>
      </c>
      <c r="E43" s="30">
        <v>6294.4</v>
      </c>
      <c r="F43" s="30">
        <v>16204.991880000007</v>
      </c>
      <c r="G43" s="30">
        <v>16835.5</v>
      </c>
      <c r="H43" s="30">
        <f>H41-H48</f>
        <v>52476.468291999998</v>
      </c>
      <c r="I43" s="30">
        <f>I41-I48</f>
        <v>76123.178952800008</v>
      </c>
    </row>
    <row r="44" spans="1:11" ht="30" x14ac:dyDescent="0.25">
      <c r="A44" s="43">
        <v>19</v>
      </c>
      <c r="B44" s="32" t="s">
        <v>62</v>
      </c>
      <c r="C44" s="35" t="s">
        <v>3</v>
      </c>
      <c r="D44" s="30">
        <f>D45+D46+D47</f>
        <v>6788</v>
      </c>
      <c r="E44" s="30">
        <f t="shared" ref="E44:I44" si="8">E45+E46+E47</f>
        <v>0</v>
      </c>
      <c r="F44" s="30">
        <v>0</v>
      </c>
      <c r="G44" s="30">
        <f t="shared" si="8"/>
        <v>0</v>
      </c>
      <c r="H44" s="30">
        <f t="shared" si="8"/>
        <v>0</v>
      </c>
      <c r="I44" s="30">
        <f t="shared" si="8"/>
        <v>0</v>
      </c>
    </row>
    <row r="45" spans="1:11" s="10" customFormat="1" x14ac:dyDescent="0.25">
      <c r="A45" s="43">
        <v>20</v>
      </c>
      <c r="B45" s="36" t="s">
        <v>46</v>
      </c>
      <c r="C45" s="35" t="s">
        <v>3</v>
      </c>
      <c r="D45" s="30">
        <v>0</v>
      </c>
      <c r="E45" s="30">
        <v>0</v>
      </c>
      <c r="F45" s="30">
        <v>0</v>
      </c>
      <c r="G45" s="30">
        <v>0</v>
      </c>
      <c r="H45" s="30">
        <v>0</v>
      </c>
      <c r="I45" s="30">
        <v>0</v>
      </c>
      <c r="J45" s="6"/>
      <c r="K45" s="6"/>
    </row>
    <row r="46" spans="1:11" s="10" customFormat="1" ht="30" x14ac:dyDescent="0.25">
      <c r="A46" s="43">
        <v>21</v>
      </c>
      <c r="B46" s="36" t="s">
        <v>47</v>
      </c>
      <c r="C46" s="35" t="s">
        <v>3</v>
      </c>
      <c r="D46" s="30">
        <v>6788</v>
      </c>
      <c r="E46" s="30">
        <v>0</v>
      </c>
      <c r="F46" s="30">
        <v>0</v>
      </c>
      <c r="G46" s="30">
        <v>0</v>
      </c>
      <c r="H46" s="30">
        <v>0</v>
      </c>
      <c r="I46" s="30">
        <v>0</v>
      </c>
      <c r="J46" s="6"/>
      <c r="K46" s="6"/>
    </row>
    <row r="47" spans="1:11" s="10" customFormat="1" ht="30" x14ac:dyDescent="0.25">
      <c r="A47" s="43">
        <v>22</v>
      </c>
      <c r="B47" s="36" t="s">
        <v>48</v>
      </c>
      <c r="C47" s="35" t="s">
        <v>3</v>
      </c>
      <c r="D47" s="30">
        <v>0</v>
      </c>
      <c r="E47" s="30">
        <v>0</v>
      </c>
      <c r="F47" s="30">
        <v>0</v>
      </c>
      <c r="G47" s="30">
        <v>0</v>
      </c>
      <c r="H47" s="30">
        <v>0</v>
      </c>
      <c r="I47" s="30">
        <v>0</v>
      </c>
      <c r="J47" s="6"/>
      <c r="K47" s="6"/>
    </row>
    <row r="48" spans="1:11" s="10" customFormat="1" ht="30" x14ac:dyDescent="0.25">
      <c r="A48" s="43">
        <v>23</v>
      </c>
      <c r="B48" s="37" t="s">
        <v>49</v>
      </c>
      <c r="C48" s="35" t="s">
        <v>3</v>
      </c>
      <c r="D48" s="30">
        <v>0</v>
      </c>
      <c r="E48" s="30">
        <v>315.89999999999998</v>
      </c>
      <c r="F48" s="30">
        <f>F40-D40</f>
        <v>-3738.8999999999996</v>
      </c>
      <c r="G48" s="30">
        <f>G40-D40</f>
        <v>-4238.3999999999996</v>
      </c>
      <c r="H48" s="30">
        <f>H40-D40</f>
        <v>-4097.5999999999995</v>
      </c>
      <c r="I48" s="30">
        <f>I40-D40</f>
        <v>-3949.7999999999997</v>
      </c>
      <c r="J48" s="6"/>
      <c r="K48" s="6"/>
    </row>
    <row r="49" spans="1:11" s="10" customFormat="1" ht="45" x14ac:dyDescent="0.25">
      <c r="A49" s="43">
        <v>24</v>
      </c>
      <c r="B49" s="28" t="s">
        <v>50</v>
      </c>
      <c r="C49" s="35" t="s">
        <v>3</v>
      </c>
      <c r="D49" s="30">
        <v>0</v>
      </c>
      <c r="E49" s="30">
        <v>0</v>
      </c>
      <c r="F49" s="30">
        <v>0</v>
      </c>
      <c r="G49" s="30">
        <v>0</v>
      </c>
      <c r="H49" s="30">
        <v>0</v>
      </c>
      <c r="I49" s="30">
        <v>0</v>
      </c>
      <c r="J49" s="6"/>
      <c r="K49" s="6"/>
    </row>
    <row r="50" spans="1:11" s="10" customFormat="1" ht="30" x14ac:dyDescent="0.25">
      <c r="A50" s="43">
        <v>25</v>
      </c>
      <c r="B50" s="28" t="s">
        <v>51</v>
      </c>
      <c r="C50" s="35" t="s">
        <v>3</v>
      </c>
      <c r="D50" s="30">
        <f t="shared" ref="D50:I50" si="9">D43+D48+D49</f>
        <v>6239.5</v>
      </c>
      <c r="E50" s="30">
        <f t="shared" si="9"/>
        <v>6610.2999999999993</v>
      </c>
      <c r="F50" s="30">
        <f t="shared" si="9"/>
        <v>12466.091880000007</v>
      </c>
      <c r="G50" s="30">
        <f t="shared" si="9"/>
        <v>12597.1</v>
      </c>
      <c r="H50" s="30">
        <f t="shared" si="9"/>
        <v>48378.868291999999</v>
      </c>
      <c r="I50" s="30">
        <f t="shared" si="9"/>
        <v>72173.378952800005</v>
      </c>
    </row>
    <row r="51" spans="1:11" s="10" customFormat="1" ht="45" x14ac:dyDescent="0.25">
      <c r="A51" s="43">
        <v>26</v>
      </c>
      <c r="B51" s="28" t="s">
        <v>23</v>
      </c>
      <c r="C51" s="35" t="s">
        <v>3</v>
      </c>
      <c r="D51" s="30">
        <f>(D44/D50)*100</f>
        <v>108.79076849106499</v>
      </c>
      <c r="E51" s="30">
        <v>0</v>
      </c>
      <c r="F51" s="30">
        <f>(F44/F50)*100</f>
        <v>0</v>
      </c>
      <c r="G51" s="30">
        <f>G44/G50*100</f>
        <v>0</v>
      </c>
      <c r="H51" s="30">
        <f>H44/H50*100</f>
        <v>0</v>
      </c>
      <c r="I51" s="30">
        <f>I44/I50*100</f>
        <v>0</v>
      </c>
    </row>
    <row r="52" spans="1:11" x14ac:dyDescent="0.25">
      <c r="D52" s="13"/>
      <c r="E52" s="13"/>
      <c r="F52" s="13"/>
      <c r="G52" s="13"/>
      <c r="H52" s="13"/>
      <c r="I52" s="13"/>
      <c r="J52" s="10"/>
      <c r="K52" s="10"/>
    </row>
    <row r="53" spans="1:11" x14ac:dyDescent="0.25">
      <c r="D53" s="13"/>
      <c r="E53" s="13"/>
      <c r="F53" s="13"/>
      <c r="G53" s="13"/>
      <c r="H53" s="13"/>
      <c r="I53" s="13"/>
      <c r="J53" s="10"/>
      <c r="K53" s="10"/>
    </row>
    <row r="54" spans="1:11" x14ac:dyDescent="0.25">
      <c r="D54" s="13"/>
      <c r="E54" s="13"/>
      <c r="F54" s="13"/>
      <c r="G54" s="13"/>
      <c r="H54" s="13"/>
      <c r="I54" s="13"/>
      <c r="J54" s="10"/>
      <c r="K54" s="10"/>
    </row>
    <row r="55" spans="1:11" x14ac:dyDescent="0.25">
      <c r="D55" s="14"/>
      <c r="F55" s="10"/>
      <c r="G55" s="10"/>
      <c r="H55" s="10"/>
      <c r="I55" s="10"/>
      <c r="J55" s="10"/>
      <c r="K55" s="10"/>
    </row>
    <row r="56" spans="1:11" x14ac:dyDescent="0.25">
      <c r="D56" s="15"/>
      <c r="E56" s="15"/>
      <c r="F56" s="10"/>
      <c r="G56" s="10"/>
      <c r="H56" s="10"/>
      <c r="I56" s="10"/>
      <c r="J56" s="10"/>
      <c r="K56" s="10"/>
    </row>
    <row r="58" spans="1:11" x14ac:dyDescent="0.25">
      <c r="F58" s="15"/>
      <c r="G58" s="15"/>
      <c r="H58" s="15"/>
      <c r="I58" s="15"/>
    </row>
    <row r="59" spans="1:11" x14ac:dyDescent="0.25">
      <c r="D59" s="15"/>
      <c r="F59" s="14"/>
      <c r="G59" s="14"/>
      <c r="H59" s="14"/>
      <c r="I59" s="14"/>
    </row>
  </sheetData>
  <mergeCells count="7">
    <mergeCell ref="A6:K6"/>
    <mergeCell ref="E1:I1"/>
    <mergeCell ref="E2:I2"/>
    <mergeCell ref="E4:I4"/>
    <mergeCell ref="C10:I10"/>
    <mergeCell ref="A8:I8"/>
    <mergeCell ref="E3:I3"/>
  </mergeCells>
  <printOptions horizontalCentered="1"/>
  <pageMargins left="0.39370078740157483" right="0.39370078740157483" top="1.7716535433070868" bottom="0.39370078740157483" header="0" footer="0"/>
  <pageSetup paperSize="9" scale="99" fitToWidth="0" fitToHeight="0" pageOrder="overThenDown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Показатели 20.03.17</vt:lpstr>
      <vt:lpstr>'Показатели 20.03.17'!Заголовки_для_печати</vt:lpstr>
      <vt:lpstr>'Показатели 20.03.17'!Область_печати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2017-05-03T12:01:52Z</dcterms:modified>
</cp:coreProperties>
</file>